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/>
  <mc:AlternateContent xmlns:mc="http://schemas.openxmlformats.org/markup-compatibility/2006">
    <mc:Choice Requires="x15">
      <x15ac:absPath xmlns:x15ac="http://schemas.microsoft.com/office/spreadsheetml/2010/11/ac" url="H:\2022\REVISION CONTRATOS COFAC 2023\"/>
    </mc:Choice>
  </mc:AlternateContent>
  <xr:revisionPtr revIDLastSave="392" documentId="11_59FC22E4AA87FB8E323DF6B6E5FC496B12EE9FD6" xr6:coauthVersionLast="47" xr6:coauthVersionMax="47" xr10:uidLastSave="{7699F32A-2283-4335-80F4-3E72AE6D4075}"/>
  <bookViews>
    <workbookView xWindow="0" yWindow="0" windowWidth="28800" windowHeight="12135" activeTab="1" xr2:uid="{00000000-000D-0000-FFFF-FFFF00000000}"/>
  </bookViews>
  <sheets>
    <sheet name="HERMES 5808" sheetId="1" r:id="rId1"/>
    <sheet name="RELACION FACT REVISION HENRY" sheetId="2" r:id="rId2"/>
  </sheets>
  <definedNames>
    <definedName name="_xlnm._FilterDatabase" localSheetId="1" hidden="1">'RELACION FACT REVISION HENRY'!$B$3:$I$57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2" l="1"/>
  <c r="H53" i="2"/>
  <c r="H52" i="2"/>
  <c r="F49" i="2"/>
  <c r="G49" i="2"/>
  <c r="H49" i="2"/>
  <c r="E49" i="2"/>
  <c r="E48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" i="2"/>
  <c r="I9" i="1"/>
  <c r="H9" i="1"/>
  <c r="G9" i="1"/>
  <c r="G10" i="1" s="1"/>
  <c r="B5" i="1" s="1"/>
  <c r="D5" i="1" s="1"/>
  <c r="B9" i="1"/>
</calcChain>
</file>

<file path=xl/sharedStrings.xml><?xml version="1.0" encoding="utf-8"?>
<sst xmlns="http://schemas.openxmlformats.org/spreadsheetml/2006/main" count="122" uniqueCount="58">
  <si>
    <t>SEPTIEMBRE Y/O OCTUBRE</t>
  </si>
  <si>
    <t>FACTURA TERMINADA EN</t>
  </si>
  <si>
    <t>JET-A1</t>
  </si>
  <si>
    <t>AVGAS</t>
  </si>
  <si>
    <t>EXTRA</t>
  </si>
  <si>
    <t>HERMES</t>
  </si>
  <si>
    <t>PT9408185851</t>
  </si>
  <si>
    <t>CERTIFICACION</t>
  </si>
  <si>
    <t xml:space="preserve">059-01-A-COFAC-JELOG-2023                                                       ORGANIZACIÓN TERPEL S.A  </t>
  </si>
  <si>
    <t>PT9408185852</t>
  </si>
  <si>
    <t>COSTO</t>
  </si>
  <si>
    <t>AUTORRETENEDOR</t>
  </si>
  <si>
    <t>RETEFTE</t>
  </si>
  <si>
    <t>PT9408185892</t>
  </si>
  <si>
    <t>BASE ICA  ·GLONES * margen comercializacion combustible JET-A1 tabla. Galones  // vr. Por galon $6.583,86</t>
  </si>
  <si>
    <t>RETEICA GAAMA</t>
  </si>
  <si>
    <t>PT9408185934</t>
  </si>
  <si>
    <t>IVA  FACTURADO</t>
  </si>
  <si>
    <t>GRAN CONTRIBUYENTE</t>
  </si>
  <si>
    <t>RETEIVA</t>
  </si>
  <si>
    <t>TOTAL FACTURADO</t>
  </si>
  <si>
    <t>TOTAL GALONES</t>
  </si>
  <si>
    <t>VR. MARGEN DE COMERCIALIZACION PARA ICA</t>
  </si>
  <si>
    <t>FECHA ACTA RECIBO</t>
  </si>
  <si>
    <t>ORIGEN</t>
  </si>
  <si>
    <t>FECHA</t>
  </si>
  <si>
    <t>FACT</t>
  </si>
  <si>
    <t>VR</t>
  </si>
  <si>
    <t>IVA</t>
  </si>
  <si>
    <t>TOTAL</t>
  </si>
  <si>
    <t>GLS</t>
  </si>
  <si>
    <t>MC</t>
  </si>
  <si>
    <t>CAREPA</t>
  </si>
  <si>
    <t>14/8/2023</t>
  </si>
  <si>
    <t>15/8/2023</t>
  </si>
  <si>
    <t>16/8/2023</t>
  </si>
  <si>
    <t>CARTAGENA</t>
  </si>
  <si>
    <t>17/8/2023</t>
  </si>
  <si>
    <t>CUCUTA</t>
  </si>
  <si>
    <t>13/8/2023</t>
  </si>
  <si>
    <t>PEREIRA</t>
  </si>
  <si>
    <t>VALLEDUPAR</t>
  </si>
  <si>
    <t>23/8/2023</t>
  </si>
  <si>
    <t>21/8/2023</t>
  </si>
  <si>
    <t>22/8/2023</t>
  </si>
  <si>
    <t>19/8/2023</t>
  </si>
  <si>
    <t>24/8/2023</t>
  </si>
  <si>
    <t>RIOHACHA</t>
  </si>
  <si>
    <t>31/8/2023</t>
  </si>
  <si>
    <t>30/8/2023</t>
  </si>
  <si>
    <t>29/8/2023</t>
  </si>
  <si>
    <t>28/8/2023</t>
  </si>
  <si>
    <t>26/8/2023</t>
  </si>
  <si>
    <t>27/8/2023</t>
  </si>
  <si>
    <t>MEDELLIN</t>
  </si>
  <si>
    <t>BARANOA</t>
  </si>
  <si>
    <t>LETICIA</t>
  </si>
  <si>
    <t>VR 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</si>
</sst>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_-;_-@_-"/>
    <numFmt numFmtId="167" formatCode="#,##0.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b/>
      <sz val="12"/>
      <color rgb="FF000000"/>
      <name val="Kristen ITC"/>
      <family val="4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8497B0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166" fontId="0" fillId="0" borderId="0" xfId="2" applyNumberFormat="1" applyFont="1"/>
    <xf numFmtId="4" fontId="0" fillId="0" borderId="0" xfId="0" applyNumberFormat="1"/>
    <xf numFmtId="0" fontId="9" fillId="4" borderId="1" xfId="0" applyFont="1" applyFill="1" applyBorder="1"/>
    <xf numFmtId="0" fontId="9" fillId="4" borderId="2" xfId="0" applyFont="1" applyFill="1" applyBorder="1"/>
    <xf numFmtId="0" fontId="10" fillId="5" borderId="20" xfId="0" applyFont="1" applyFill="1" applyBorder="1" applyAlignment="1">
      <alignment horizontal="center"/>
    </xf>
    <xf numFmtId="0" fontId="9" fillId="5" borderId="20" xfId="0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0" fontId="9" fillId="5" borderId="22" xfId="0" applyFont="1" applyFill="1" applyBorder="1" applyAlignment="1">
      <alignment horizontal="center"/>
    </xf>
    <xf numFmtId="0" fontId="8" fillId="6" borderId="4" xfId="0" applyFont="1" applyFill="1" applyBorder="1"/>
    <xf numFmtId="0" fontId="8" fillId="6" borderId="3" xfId="0" applyFont="1" applyFill="1" applyBorder="1" applyAlignment="1">
      <alignment horizontal="right"/>
    </xf>
    <xf numFmtId="4" fontId="0" fillId="0" borderId="3" xfId="0" applyNumberFormat="1" applyBorder="1"/>
    <xf numFmtId="167" fontId="0" fillId="0" borderId="3" xfId="0" applyNumberFormat="1" applyBorder="1"/>
    <xf numFmtId="0" fontId="0" fillId="0" borderId="3" xfId="0" applyBorder="1"/>
    <xf numFmtId="0" fontId="2" fillId="6" borderId="5" xfId="0" applyFont="1" applyFill="1" applyBorder="1" applyAlignment="1">
      <alignment vertical="center"/>
    </xf>
    <xf numFmtId="0" fontId="3" fillId="6" borderId="10" xfId="0" applyFont="1" applyFill="1" applyBorder="1" applyAlignment="1">
      <alignment vertical="center" wrapText="1"/>
    </xf>
    <xf numFmtId="165" fontId="9" fillId="0" borderId="3" xfId="1" applyFont="1" applyBorder="1"/>
    <xf numFmtId="0" fontId="4" fillId="8" borderId="4" xfId="0" applyFont="1" applyFill="1" applyBorder="1" applyAlignment="1">
      <alignment horizontal="right" vertical="center"/>
    </xf>
    <xf numFmtId="4" fontId="7" fillId="8" borderId="3" xfId="0" applyNumberFormat="1" applyFont="1" applyFill="1" applyBorder="1" applyAlignment="1">
      <alignment vertical="center"/>
    </xf>
    <xf numFmtId="10" fontId="7" fillId="8" borderId="3" xfId="0" applyNumberFormat="1" applyFont="1" applyFill="1" applyBorder="1" applyAlignment="1">
      <alignment vertical="center"/>
    </xf>
    <xf numFmtId="0" fontId="7" fillId="8" borderId="3" xfId="0" applyFont="1" applyFill="1" applyBorder="1" applyAlignment="1">
      <alignment horizontal="right" vertical="center"/>
    </xf>
    <xf numFmtId="0" fontId="11" fillId="0" borderId="16" xfId="0" applyFont="1" applyBorder="1"/>
    <xf numFmtId="0" fontId="6" fillId="8" borderId="4" xfId="0" applyFont="1" applyFill="1" applyBorder="1" applyAlignment="1">
      <alignment horizontal="right" vertical="center" wrapText="1"/>
    </xf>
    <xf numFmtId="4" fontId="7" fillId="5" borderId="3" xfId="0" applyNumberFormat="1" applyFont="1" applyFill="1" applyBorder="1" applyAlignment="1">
      <alignment vertical="center"/>
    </xf>
    <xf numFmtId="9" fontId="7" fillId="8" borderId="3" xfId="0" applyNumberFormat="1" applyFont="1" applyFill="1" applyBorder="1" applyAlignment="1">
      <alignment vertical="center"/>
    </xf>
    <xf numFmtId="0" fontId="11" fillId="3" borderId="16" xfId="0" applyFont="1" applyFill="1" applyBorder="1"/>
    <xf numFmtId="0" fontId="7" fillId="8" borderId="3" xfId="0" applyFont="1" applyFill="1" applyBorder="1" applyAlignment="1">
      <alignment vertical="center"/>
    </xf>
    <xf numFmtId="0" fontId="11" fillId="0" borderId="11" xfId="0" applyFont="1" applyBorder="1"/>
    <xf numFmtId="0" fontId="5" fillId="8" borderId="4" xfId="0" applyFont="1" applyFill="1" applyBorder="1" applyAlignment="1">
      <alignment horizontal="right" vertical="center"/>
    </xf>
    <xf numFmtId="0" fontId="9" fillId="0" borderId="9" xfId="0" applyFont="1" applyBorder="1"/>
    <xf numFmtId="0" fontId="9" fillId="0" borderId="0" xfId="0" applyFont="1"/>
    <xf numFmtId="9" fontId="7" fillId="8" borderId="12" xfId="0" applyNumberFormat="1" applyFont="1" applyFill="1" applyBorder="1" applyAlignment="1">
      <alignment vertical="center"/>
    </xf>
    <xf numFmtId="0" fontId="5" fillId="9" borderId="6" xfId="0" applyFont="1" applyFill="1" applyBorder="1" applyAlignment="1">
      <alignment horizontal="right" vertical="center"/>
    </xf>
    <xf numFmtId="4" fontId="7" fillId="9" borderId="7" xfId="0" applyNumberFormat="1" applyFont="1" applyFill="1" applyBorder="1" applyAlignment="1">
      <alignment vertical="center"/>
    </xf>
    <xf numFmtId="0" fontId="9" fillId="0" borderId="7" xfId="0" applyFont="1" applyBorder="1"/>
    <xf numFmtId="0" fontId="12" fillId="0" borderId="8" xfId="0" applyFont="1" applyBorder="1"/>
    <xf numFmtId="0" fontId="9" fillId="0" borderId="8" xfId="0" applyFont="1" applyBorder="1"/>
    <xf numFmtId="0" fontId="13" fillId="10" borderId="4" xfId="0" applyFont="1" applyFill="1" applyBorder="1"/>
    <xf numFmtId="4" fontId="13" fillId="10" borderId="4" xfId="0" applyNumberFormat="1" applyFont="1" applyFill="1" applyBorder="1"/>
    <xf numFmtId="0" fontId="13" fillId="0" borderId="4" xfId="0" applyFont="1" applyBorder="1"/>
    <xf numFmtId="4" fontId="14" fillId="0" borderId="16" xfId="0" applyNumberFormat="1" applyFont="1" applyBorder="1" applyAlignment="1">
      <alignment horizontal="center"/>
    </xf>
    <xf numFmtId="4" fontId="14" fillId="0" borderId="17" xfId="0" applyNumberFormat="1" applyFont="1" applyBorder="1" applyAlignment="1">
      <alignment horizontal="center"/>
    </xf>
    <xf numFmtId="0" fontId="15" fillId="0" borderId="4" xfId="0" applyFont="1" applyBorder="1"/>
    <xf numFmtId="0" fontId="9" fillId="0" borderId="3" xfId="0" applyFont="1" applyBorder="1"/>
    <xf numFmtId="4" fontId="13" fillId="0" borderId="23" xfId="0" applyNumberFormat="1" applyFont="1" applyBorder="1"/>
    <xf numFmtId="4" fontId="0" fillId="0" borderId="12" xfId="0" applyNumberFormat="1" applyBorder="1"/>
    <xf numFmtId="165" fontId="9" fillId="0" borderId="12" xfId="1" applyFont="1" applyBorder="1"/>
    <xf numFmtId="0" fontId="8" fillId="2" borderId="15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14" fontId="0" fillId="0" borderId="0" xfId="0" applyNumberFormat="1"/>
    <xf numFmtId="43" fontId="0" fillId="0" borderId="0" xfId="0" applyNumberFormat="1" applyAlignment="1">
      <alignment wrapText="1"/>
    </xf>
    <xf numFmtId="43" fontId="16" fillId="0" borderId="0" xfId="0" applyNumberFormat="1" applyFont="1"/>
    <xf numFmtId="14" fontId="0" fillId="0" borderId="0" xfId="0" applyNumberFormat="1" applyAlignment="1">
      <alignment horizontal="center"/>
    </xf>
    <xf numFmtId="0" fontId="0" fillId="3" borderId="0" xfId="0" applyFill="1"/>
    <xf numFmtId="14" fontId="0" fillId="3" borderId="0" xfId="0" applyNumberFormat="1" applyFill="1" applyAlignment="1">
      <alignment horizontal="center"/>
    </xf>
    <xf numFmtId="43" fontId="0" fillId="3" borderId="0" xfId="0" applyNumberFormat="1" applyFill="1"/>
    <xf numFmtId="0" fontId="0" fillId="3" borderId="0" xfId="0" applyFill="1" applyAlignment="1">
      <alignment horizontal="center"/>
    </xf>
    <xf numFmtId="3" fontId="7" fillId="3" borderId="3" xfId="0" applyNumberFormat="1" applyFont="1" applyFill="1" applyBorder="1" applyAlignment="1">
      <alignment horizontal="right" vertic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workbookViewId="0">
      <selection activeCell="D5" sqref="D5"/>
    </sheetView>
  </sheetViews>
  <sheetFormatPr defaultColWidth="11.42578125" defaultRowHeight="15"/>
  <cols>
    <col min="1" max="1" width="36.42578125" customWidth="1"/>
    <col min="2" max="2" width="30.42578125" customWidth="1"/>
    <col min="3" max="3" width="20.5703125" customWidth="1"/>
    <col min="4" max="4" width="28.140625" customWidth="1"/>
    <col min="5" max="5" width="35.42578125" customWidth="1"/>
    <col min="6" max="6" width="14.140625" customWidth="1"/>
    <col min="7" max="7" width="17.5703125" customWidth="1"/>
    <col min="8" max="8" width="15.5703125" customWidth="1"/>
    <col min="9" max="9" width="17.140625" customWidth="1"/>
    <col min="10" max="10" width="14.28515625" customWidth="1"/>
  </cols>
  <sheetData>
    <row r="1" spans="1:9" ht="15" customHeight="1">
      <c r="A1" s="3"/>
      <c r="B1" s="4"/>
      <c r="C1" s="47" t="s">
        <v>0</v>
      </c>
      <c r="D1" s="48"/>
      <c r="E1" s="48"/>
      <c r="F1" s="5" t="s">
        <v>1</v>
      </c>
      <c r="G1" s="6" t="s">
        <v>2</v>
      </c>
      <c r="H1" s="7" t="s">
        <v>3</v>
      </c>
      <c r="I1" s="8" t="s">
        <v>4</v>
      </c>
    </row>
    <row r="2" spans="1:9" ht="19.5" thickBot="1">
      <c r="A2" s="9" t="s">
        <v>5</v>
      </c>
      <c r="B2" s="10">
        <v>5808</v>
      </c>
      <c r="C2" s="49"/>
      <c r="D2" s="50"/>
      <c r="E2" s="50"/>
      <c r="F2" s="13" t="s">
        <v>6</v>
      </c>
      <c r="G2" s="11">
        <v>3000</v>
      </c>
      <c r="H2" s="12"/>
      <c r="I2" s="13"/>
    </row>
    <row r="3" spans="1:9" ht="40.5" customHeight="1">
      <c r="A3" s="14" t="s">
        <v>7</v>
      </c>
      <c r="B3" s="15"/>
      <c r="C3" s="51" t="s">
        <v>8</v>
      </c>
      <c r="D3" s="52"/>
      <c r="E3" s="52"/>
      <c r="F3" t="s">
        <v>9</v>
      </c>
      <c r="G3" s="45">
        <v>3000</v>
      </c>
      <c r="H3" s="46"/>
      <c r="I3" s="46"/>
    </row>
    <row r="4" spans="1:9" ht="37.5" customHeight="1">
      <c r="A4" s="17" t="s">
        <v>10</v>
      </c>
      <c r="B4" s="18">
        <v>652982321.25999999</v>
      </c>
      <c r="C4" s="19">
        <v>1E-3</v>
      </c>
      <c r="D4" s="20" t="s">
        <v>11</v>
      </c>
      <c r="E4" s="21" t="s">
        <v>12</v>
      </c>
      <c r="F4" s="13" t="s">
        <v>13</v>
      </c>
      <c r="G4" s="11">
        <v>3000</v>
      </c>
      <c r="H4" s="16"/>
      <c r="I4" s="16"/>
    </row>
    <row r="5" spans="1:9" ht="31.5">
      <c r="A5" s="22" t="s">
        <v>14</v>
      </c>
      <c r="B5" s="23">
        <f>G10*I11</f>
        <v>132264000</v>
      </c>
      <c r="C5" s="24">
        <v>0.01</v>
      </c>
      <c r="D5" s="64">
        <f>+B5*C5</f>
        <v>1322640</v>
      </c>
      <c r="E5" s="25" t="s">
        <v>15</v>
      </c>
      <c r="F5" s="13" t="s">
        <v>16</v>
      </c>
      <c r="G5" s="11">
        <v>3000</v>
      </c>
      <c r="H5" s="16"/>
      <c r="I5" s="16"/>
    </row>
    <row r="6" spans="1:9">
      <c r="A6" s="17"/>
      <c r="B6" s="26"/>
      <c r="C6" s="26"/>
      <c r="D6" s="26"/>
      <c r="E6" s="27"/>
      <c r="F6" s="13"/>
      <c r="G6" s="13"/>
      <c r="H6" s="13"/>
      <c r="I6" s="13"/>
    </row>
    <row r="7" spans="1:9">
      <c r="A7" s="28" t="s">
        <v>17</v>
      </c>
      <c r="B7" s="18">
        <v>35698376.740000002</v>
      </c>
      <c r="C7" s="24">
        <v>0.19</v>
      </c>
      <c r="D7" s="26"/>
      <c r="E7" s="27"/>
      <c r="F7" s="13"/>
      <c r="G7" s="13"/>
      <c r="H7" s="16"/>
      <c r="I7" s="16"/>
    </row>
    <row r="8" spans="1:9">
      <c r="A8" s="29"/>
      <c r="B8" s="30"/>
      <c r="C8" s="31">
        <v>0.15</v>
      </c>
      <c r="D8" s="20" t="s">
        <v>18</v>
      </c>
      <c r="E8" s="21" t="s">
        <v>19</v>
      </c>
      <c r="F8" s="13"/>
      <c r="G8" s="11"/>
      <c r="H8" s="16">
        <v>0</v>
      </c>
      <c r="I8" s="16"/>
    </row>
    <row r="9" spans="1:9" ht="21.75" thickBot="1">
      <c r="A9" s="32" t="s">
        <v>20</v>
      </c>
      <c r="B9" s="33">
        <f>+B4+B7</f>
        <v>688680698</v>
      </c>
      <c r="C9" s="34"/>
      <c r="D9" s="35"/>
      <c r="E9" s="36"/>
      <c r="F9" s="37"/>
      <c r="G9" s="38">
        <f>SUM(G2:G8)</f>
        <v>12000</v>
      </c>
      <c r="H9" s="38">
        <f>SUM(H2:H8)</f>
        <v>0</v>
      </c>
      <c r="I9" s="38">
        <f>SUM(I2:I8)</f>
        <v>0</v>
      </c>
    </row>
    <row r="10" spans="1:9" ht="18.75">
      <c r="B10" s="1">
        <v>688680698</v>
      </c>
      <c r="F10" s="39" t="s">
        <v>21</v>
      </c>
      <c r="G10" s="40">
        <f>G9</f>
        <v>12000</v>
      </c>
      <c r="H10" s="41"/>
      <c r="I10" s="41"/>
    </row>
    <row r="11" spans="1:9" ht="15.75">
      <c r="B11" s="2"/>
      <c r="F11" s="29"/>
      <c r="G11" s="42" t="s">
        <v>22</v>
      </c>
      <c r="H11" s="43"/>
      <c r="I11" s="44">
        <v>11022</v>
      </c>
    </row>
    <row r="19" spans="2:3">
      <c r="B19" s="2"/>
      <c r="C19" s="2"/>
    </row>
    <row r="22" spans="2:3">
      <c r="B22" s="2"/>
      <c r="C22" s="2"/>
    </row>
  </sheetData>
  <mergeCells count="2">
    <mergeCell ref="C1:E2"/>
    <mergeCell ref="C3:E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4"/>
  <sheetViews>
    <sheetView tabSelected="1" topLeftCell="A41" workbookViewId="0">
      <selection activeCell="B2" sqref="B2"/>
    </sheetView>
  </sheetViews>
  <sheetFormatPr defaultColWidth="11.42578125" defaultRowHeight="15"/>
  <cols>
    <col min="2" max="2" width="14" customWidth="1"/>
    <col min="3" max="3" width="11.42578125" style="53"/>
    <col min="5" max="5" width="19.7109375" style="54" customWidth="1"/>
    <col min="6" max="6" width="14.28515625" style="54" customWidth="1"/>
    <col min="7" max="7" width="17" style="54" customWidth="1"/>
    <col min="8" max="8" width="17.85546875" style="54" customWidth="1"/>
    <col min="9" max="9" width="14.28515625" style="54" customWidth="1"/>
  </cols>
  <sheetData>
    <row r="1" spans="2:12">
      <c r="J1" t="s">
        <v>23</v>
      </c>
      <c r="L1" s="56">
        <v>45025</v>
      </c>
    </row>
    <row r="3" spans="2:12" s="53" customFormat="1">
      <c r="B3" s="53" t="s">
        <v>24</v>
      </c>
      <c r="C3" s="53" t="s">
        <v>25</v>
      </c>
      <c r="D3" s="53" t="s">
        <v>26</v>
      </c>
      <c r="E3" s="55" t="s">
        <v>27</v>
      </c>
      <c r="F3" s="55" t="s">
        <v>28</v>
      </c>
      <c r="G3" s="55" t="s">
        <v>29</v>
      </c>
      <c r="H3" s="55" t="s">
        <v>30</v>
      </c>
      <c r="I3" s="55" t="s">
        <v>31</v>
      </c>
    </row>
    <row r="4" spans="2:12">
      <c r="B4" t="s">
        <v>32</v>
      </c>
      <c r="C4" s="53" t="s">
        <v>33</v>
      </c>
      <c r="D4">
        <v>858489</v>
      </c>
      <c r="E4" s="54">
        <f>+G4-F4</f>
        <v>1422960</v>
      </c>
      <c r="F4" s="54">
        <v>0</v>
      </c>
      <c r="G4" s="54">
        <v>1422960</v>
      </c>
      <c r="H4" s="54">
        <v>70</v>
      </c>
      <c r="I4" s="54">
        <v>5800</v>
      </c>
    </row>
    <row r="5" spans="2:12">
      <c r="B5" t="s">
        <v>32</v>
      </c>
      <c r="C5" s="53" t="s">
        <v>34</v>
      </c>
      <c r="D5">
        <v>858490</v>
      </c>
      <c r="E5" s="54">
        <f t="shared" ref="E5:E57" si="0">+G5-F5</f>
        <v>13341250</v>
      </c>
      <c r="F5" s="54">
        <v>0</v>
      </c>
      <c r="G5" s="54">
        <v>13341250</v>
      </c>
      <c r="H5" s="54">
        <v>650</v>
      </c>
      <c r="I5" s="54">
        <v>5800</v>
      </c>
    </row>
    <row r="6" spans="2:12">
      <c r="B6" t="s">
        <v>32</v>
      </c>
      <c r="C6" s="53" t="s">
        <v>34</v>
      </c>
      <c r="D6">
        <v>858491</v>
      </c>
      <c r="E6" s="54">
        <f t="shared" si="0"/>
        <v>7984225</v>
      </c>
      <c r="F6" s="54">
        <v>0</v>
      </c>
      <c r="G6" s="54">
        <v>7984225</v>
      </c>
      <c r="H6" s="54">
        <v>389</v>
      </c>
      <c r="I6" s="54">
        <v>5800</v>
      </c>
    </row>
    <row r="7" spans="2:12">
      <c r="B7" t="s">
        <v>32</v>
      </c>
      <c r="C7" s="53" t="s">
        <v>35</v>
      </c>
      <c r="D7">
        <v>858492</v>
      </c>
      <c r="E7" s="54">
        <f t="shared" si="0"/>
        <v>23814188</v>
      </c>
      <c r="F7" s="54">
        <v>0</v>
      </c>
      <c r="G7" s="54">
        <v>23814188</v>
      </c>
      <c r="H7" s="54">
        <v>1124</v>
      </c>
      <c r="I7" s="54">
        <v>5800</v>
      </c>
    </row>
    <row r="8" spans="2:12">
      <c r="B8" t="s">
        <v>36</v>
      </c>
      <c r="C8" s="53" t="s">
        <v>37</v>
      </c>
      <c r="D8">
        <v>959512</v>
      </c>
      <c r="E8" s="54">
        <f t="shared" si="0"/>
        <v>7255823</v>
      </c>
      <c r="F8" s="54">
        <v>0</v>
      </c>
      <c r="G8" s="54">
        <v>7255823</v>
      </c>
      <c r="H8" s="54">
        <v>419</v>
      </c>
      <c r="I8" s="54">
        <v>2151</v>
      </c>
    </row>
    <row r="9" spans="2:12">
      <c r="B9" t="s">
        <v>38</v>
      </c>
      <c r="C9" s="59">
        <v>45268</v>
      </c>
      <c r="D9">
        <v>276794</v>
      </c>
      <c r="E9" s="54">
        <f t="shared" si="0"/>
        <v>17954050</v>
      </c>
      <c r="F9" s="54">
        <v>0</v>
      </c>
      <c r="G9" s="54">
        <v>17954050</v>
      </c>
      <c r="H9" s="54">
        <v>950</v>
      </c>
      <c r="I9" s="54">
        <v>4500</v>
      </c>
    </row>
    <row r="10" spans="2:12">
      <c r="B10" t="s">
        <v>38</v>
      </c>
      <c r="C10" s="53" t="s">
        <v>39</v>
      </c>
      <c r="D10">
        <v>276795</v>
      </c>
      <c r="E10" s="54">
        <f t="shared" si="0"/>
        <v>2305678</v>
      </c>
      <c r="F10" s="54">
        <v>0</v>
      </c>
      <c r="G10" s="54">
        <v>2305678</v>
      </c>
      <c r="H10" s="54">
        <v>122</v>
      </c>
      <c r="I10" s="54">
        <v>4500</v>
      </c>
    </row>
    <row r="11" spans="2:12">
      <c r="B11" t="s">
        <v>38</v>
      </c>
      <c r="C11" s="53" t="s">
        <v>34</v>
      </c>
      <c r="D11">
        <v>276796</v>
      </c>
      <c r="E11" s="54">
        <f t="shared" si="0"/>
        <v>2425192</v>
      </c>
      <c r="F11" s="54">
        <v>0</v>
      </c>
      <c r="G11" s="54">
        <v>2425192</v>
      </c>
      <c r="H11" s="54">
        <v>127</v>
      </c>
      <c r="I11" s="54">
        <v>4500</v>
      </c>
    </row>
    <row r="12" spans="2:12">
      <c r="B12" t="s">
        <v>38</v>
      </c>
      <c r="C12" s="53" t="s">
        <v>35</v>
      </c>
      <c r="D12">
        <v>276797</v>
      </c>
      <c r="E12" s="54">
        <f t="shared" si="0"/>
        <v>4168938</v>
      </c>
      <c r="F12" s="54">
        <v>0</v>
      </c>
      <c r="G12" s="54">
        <v>4168938</v>
      </c>
      <c r="H12" s="54">
        <v>211</v>
      </c>
      <c r="I12" s="54">
        <v>4500</v>
      </c>
    </row>
    <row r="13" spans="2:12">
      <c r="B13" t="s">
        <v>38</v>
      </c>
      <c r="C13" s="53" t="s">
        <v>37</v>
      </c>
      <c r="D13">
        <v>279798</v>
      </c>
      <c r="E13" s="54">
        <f t="shared" si="0"/>
        <v>4214772</v>
      </c>
      <c r="F13" s="54">
        <v>0</v>
      </c>
      <c r="G13" s="54">
        <v>4214772</v>
      </c>
      <c r="H13" s="54">
        <v>212</v>
      </c>
      <c r="I13" s="54">
        <v>4500</v>
      </c>
    </row>
    <row r="14" spans="2:12">
      <c r="B14" t="s">
        <v>40</v>
      </c>
      <c r="C14" s="53" t="s">
        <v>33</v>
      </c>
      <c r="D14">
        <v>331799</v>
      </c>
      <c r="E14" s="54">
        <f t="shared" si="0"/>
        <v>2579986</v>
      </c>
      <c r="F14" s="54">
        <v>0</v>
      </c>
      <c r="G14" s="54">
        <v>2579986</v>
      </c>
      <c r="H14" s="54">
        <v>151</v>
      </c>
      <c r="I14" s="54">
        <v>2558</v>
      </c>
    </row>
    <row r="15" spans="2:12">
      <c r="B15" t="s">
        <v>40</v>
      </c>
      <c r="C15" s="53" t="s">
        <v>35</v>
      </c>
      <c r="D15">
        <v>331794</v>
      </c>
      <c r="E15" s="54">
        <f t="shared" si="0"/>
        <v>1076700</v>
      </c>
      <c r="F15" s="54">
        <v>0</v>
      </c>
      <c r="G15" s="54">
        <v>1076700</v>
      </c>
      <c r="H15" s="54">
        <v>60</v>
      </c>
      <c r="I15" s="54">
        <v>2558</v>
      </c>
    </row>
    <row r="16" spans="2:12">
      <c r="B16" t="s">
        <v>41</v>
      </c>
      <c r="C16" s="53" t="s">
        <v>33</v>
      </c>
      <c r="D16">
        <v>551445</v>
      </c>
      <c r="E16" s="54">
        <f t="shared" si="0"/>
        <v>1678807</v>
      </c>
      <c r="F16" s="54">
        <v>0</v>
      </c>
      <c r="G16" s="54">
        <v>1678807</v>
      </c>
      <c r="H16" s="54">
        <v>89</v>
      </c>
      <c r="I16" s="54">
        <v>4700</v>
      </c>
    </row>
    <row r="17" spans="2:9">
      <c r="B17" t="s">
        <v>32</v>
      </c>
      <c r="C17" s="53" t="s">
        <v>42</v>
      </c>
      <c r="D17">
        <v>858501</v>
      </c>
      <c r="E17" s="54">
        <f t="shared" si="0"/>
        <v>1279080</v>
      </c>
      <c r="F17" s="54">
        <v>0</v>
      </c>
      <c r="G17" s="54">
        <v>1279080</v>
      </c>
      <c r="H17" s="54">
        <v>60</v>
      </c>
      <c r="I17" s="54">
        <v>5800</v>
      </c>
    </row>
    <row r="18" spans="2:9">
      <c r="B18" t="s">
        <v>36</v>
      </c>
      <c r="C18" s="53" t="s">
        <v>43</v>
      </c>
      <c r="D18">
        <v>959609</v>
      </c>
      <c r="E18" s="54">
        <f t="shared" si="0"/>
        <v>1919634</v>
      </c>
      <c r="F18" s="54">
        <v>0</v>
      </c>
      <c r="G18" s="54">
        <v>1919634</v>
      </c>
      <c r="H18" s="54">
        <v>111</v>
      </c>
      <c r="I18" s="54">
        <v>2151</v>
      </c>
    </row>
    <row r="19" spans="2:9">
      <c r="B19" t="s">
        <v>36</v>
      </c>
      <c r="C19" s="53" t="s">
        <v>44</v>
      </c>
      <c r="D19">
        <v>959613</v>
      </c>
      <c r="E19" s="54">
        <f t="shared" si="0"/>
        <v>2386572</v>
      </c>
      <c r="F19" s="54">
        <v>0</v>
      </c>
      <c r="G19" s="54">
        <v>2386572</v>
      </c>
      <c r="H19" s="54">
        <v>138</v>
      </c>
      <c r="I19" s="57">
        <v>2151</v>
      </c>
    </row>
    <row r="20" spans="2:9">
      <c r="B20" t="s">
        <v>38</v>
      </c>
      <c r="C20" s="53" t="s">
        <v>45</v>
      </c>
      <c r="D20">
        <v>276830</v>
      </c>
      <c r="E20" s="54">
        <f t="shared" si="0"/>
        <v>4088250</v>
      </c>
      <c r="F20" s="54">
        <v>0</v>
      </c>
      <c r="G20" s="54">
        <v>4088250</v>
      </c>
      <c r="H20" s="54">
        <v>207</v>
      </c>
      <c r="I20" s="54">
        <v>4500</v>
      </c>
    </row>
    <row r="21" spans="2:9">
      <c r="B21" t="s">
        <v>38</v>
      </c>
      <c r="C21" s="53" t="s">
        <v>46</v>
      </c>
      <c r="D21">
        <v>276834</v>
      </c>
      <c r="E21" s="54">
        <f t="shared" si="0"/>
        <v>7649442</v>
      </c>
      <c r="F21" s="54">
        <v>0</v>
      </c>
      <c r="G21" s="54">
        <v>7649442</v>
      </c>
      <c r="H21" s="54">
        <v>387</v>
      </c>
      <c r="I21" s="54">
        <v>4500</v>
      </c>
    </row>
    <row r="22" spans="2:9">
      <c r="B22" t="s">
        <v>38</v>
      </c>
      <c r="C22" s="53" t="s">
        <v>45</v>
      </c>
      <c r="D22">
        <v>276831</v>
      </c>
      <c r="E22" s="54">
        <f t="shared" si="0"/>
        <v>5123364</v>
      </c>
      <c r="F22" s="54">
        <v>0</v>
      </c>
      <c r="G22" s="54">
        <v>5123364</v>
      </c>
      <c r="H22" s="54">
        <v>258</v>
      </c>
      <c r="I22" s="54">
        <v>4500</v>
      </c>
    </row>
    <row r="23" spans="2:9">
      <c r="B23" t="s">
        <v>38</v>
      </c>
      <c r="C23" s="53" t="s">
        <v>42</v>
      </c>
      <c r="D23">
        <v>276832</v>
      </c>
      <c r="E23" s="54">
        <f t="shared" si="0"/>
        <v>4673915</v>
      </c>
      <c r="F23" s="54">
        <v>0</v>
      </c>
      <c r="G23" s="54">
        <v>4673915</v>
      </c>
      <c r="H23" s="54">
        <v>235</v>
      </c>
      <c r="I23" s="54">
        <v>4500</v>
      </c>
    </row>
    <row r="24" spans="2:9">
      <c r="B24" t="s">
        <v>38</v>
      </c>
      <c r="C24" s="53" t="s">
        <v>42</v>
      </c>
      <c r="D24">
        <v>276833</v>
      </c>
      <c r="E24" s="54">
        <f t="shared" si="0"/>
        <v>1889455</v>
      </c>
      <c r="F24" s="54">
        <v>0</v>
      </c>
      <c r="G24" s="54">
        <v>1889455</v>
      </c>
      <c r="H24" s="54">
        <v>95</v>
      </c>
      <c r="I24" s="54">
        <v>4500</v>
      </c>
    </row>
    <row r="25" spans="2:9">
      <c r="B25" t="s">
        <v>40</v>
      </c>
      <c r="C25" s="53" t="s">
        <v>42</v>
      </c>
      <c r="D25">
        <v>331836</v>
      </c>
      <c r="E25" s="54">
        <f t="shared" si="0"/>
        <v>2512564</v>
      </c>
      <c r="F25" s="54">
        <v>0</v>
      </c>
      <c r="G25" s="54">
        <v>2512564</v>
      </c>
      <c r="H25" s="54">
        <v>139</v>
      </c>
      <c r="I25" s="54">
        <v>2558</v>
      </c>
    </row>
    <row r="26" spans="2:9">
      <c r="B26" t="s">
        <v>47</v>
      </c>
      <c r="C26" s="53" t="s">
        <v>43</v>
      </c>
      <c r="D26">
        <v>178915</v>
      </c>
      <c r="E26" s="54">
        <f t="shared" si="0"/>
        <v>3391310</v>
      </c>
      <c r="F26" s="54">
        <v>0</v>
      </c>
      <c r="G26" s="54">
        <v>3391310</v>
      </c>
      <c r="H26" s="54">
        <v>190</v>
      </c>
      <c r="I26" s="54">
        <v>2662</v>
      </c>
    </row>
    <row r="27" spans="2:9">
      <c r="B27" t="s">
        <v>47</v>
      </c>
      <c r="C27" s="53" t="s">
        <v>43</v>
      </c>
      <c r="D27">
        <v>178916</v>
      </c>
      <c r="E27" s="54">
        <f t="shared" si="0"/>
        <v>3105726</v>
      </c>
      <c r="F27" s="54">
        <v>0</v>
      </c>
      <c r="G27" s="54">
        <v>3105726</v>
      </c>
      <c r="H27" s="54">
        <v>174</v>
      </c>
      <c r="I27" s="54">
        <v>2662</v>
      </c>
    </row>
    <row r="28" spans="2:9">
      <c r="B28" t="s">
        <v>41</v>
      </c>
      <c r="C28" s="53" t="s">
        <v>43</v>
      </c>
      <c r="D28">
        <v>551469</v>
      </c>
      <c r="E28" s="54">
        <f t="shared" si="0"/>
        <v>2511933</v>
      </c>
      <c r="F28" s="54">
        <v>0</v>
      </c>
      <c r="G28" s="54">
        <v>2511933</v>
      </c>
      <c r="H28" s="54">
        <v>127</v>
      </c>
      <c r="I28" s="54">
        <v>4700</v>
      </c>
    </row>
    <row r="29" spans="2:9">
      <c r="B29" t="s">
        <v>41</v>
      </c>
      <c r="C29" s="53" t="s">
        <v>43</v>
      </c>
      <c r="D29">
        <v>551470</v>
      </c>
      <c r="E29" s="54">
        <f t="shared" si="0"/>
        <v>2804067</v>
      </c>
      <c r="F29" s="54">
        <v>0</v>
      </c>
      <c r="G29" s="54">
        <v>2804067</v>
      </c>
      <c r="H29" s="54">
        <v>141</v>
      </c>
      <c r="I29" s="54">
        <v>4700</v>
      </c>
    </row>
    <row r="30" spans="2:9">
      <c r="B30" t="s">
        <v>32</v>
      </c>
      <c r="C30" s="53" t="s">
        <v>48</v>
      </c>
      <c r="D30">
        <v>858515</v>
      </c>
      <c r="E30" s="54">
        <f t="shared" si="0"/>
        <v>5560932</v>
      </c>
      <c r="F30" s="54">
        <v>0</v>
      </c>
      <c r="G30" s="54">
        <v>5560932</v>
      </c>
      <c r="H30" s="54">
        <v>258</v>
      </c>
      <c r="I30" s="54">
        <v>5800</v>
      </c>
    </row>
    <row r="31" spans="2:9">
      <c r="B31" t="s">
        <v>32</v>
      </c>
      <c r="C31" s="53" t="s">
        <v>49</v>
      </c>
      <c r="D31">
        <v>858514</v>
      </c>
      <c r="E31" s="54">
        <f t="shared" si="0"/>
        <v>1428570</v>
      </c>
      <c r="F31" s="54">
        <v>0</v>
      </c>
      <c r="G31" s="54">
        <v>1428570</v>
      </c>
      <c r="H31" s="54">
        <v>66</v>
      </c>
      <c r="I31" s="54">
        <v>5800</v>
      </c>
    </row>
    <row r="32" spans="2:9">
      <c r="B32" t="s">
        <v>36</v>
      </c>
      <c r="C32" s="53" t="s">
        <v>50</v>
      </c>
      <c r="D32">
        <v>959678</v>
      </c>
      <c r="E32" s="54">
        <f t="shared" si="0"/>
        <v>3303154</v>
      </c>
      <c r="F32" s="54">
        <v>0</v>
      </c>
      <c r="G32" s="54">
        <v>3303154</v>
      </c>
      <c r="H32" s="54">
        <v>191</v>
      </c>
      <c r="I32" s="54">
        <v>2151</v>
      </c>
    </row>
    <row r="33" spans="2:9">
      <c r="B33" t="s">
        <v>36</v>
      </c>
      <c r="C33" s="53" t="s">
        <v>51</v>
      </c>
      <c r="D33">
        <v>959677</v>
      </c>
      <c r="E33" s="54">
        <f t="shared" si="0"/>
        <v>7377042</v>
      </c>
      <c r="F33" s="54">
        <v>0</v>
      </c>
      <c r="G33" s="54">
        <v>7377042</v>
      </c>
      <c r="H33" s="54">
        <v>426</v>
      </c>
      <c r="I33" s="54">
        <v>2151</v>
      </c>
    </row>
    <row r="34" spans="2:9">
      <c r="B34" t="s">
        <v>36</v>
      </c>
      <c r="C34" s="53" t="s">
        <v>49</v>
      </c>
      <c r="D34">
        <v>959679</v>
      </c>
      <c r="E34" s="54">
        <f t="shared" si="0"/>
        <v>9373212</v>
      </c>
      <c r="F34" s="54">
        <v>0</v>
      </c>
      <c r="G34" s="54">
        <v>9373212</v>
      </c>
      <c r="H34" s="54">
        <v>531</v>
      </c>
      <c r="I34" s="54">
        <v>2151</v>
      </c>
    </row>
    <row r="35" spans="2:9">
      <c r="B35" t="s">
        <v>38</v>
      </c>
      <c r="C35" s="53" t="s">
        <v>52</v>
      </c>
      <c r="D35">
        <v>276864</v>
      </c>
      <c r="E35" s="54">
        <f t="shared" si="0"/>
        <v>4637490</v>
      </c>
      <c r="F35" s="54">
        <v>0</v>
      </c>
      <c r="G35" s="54">
        <v>4637490</v>
      </c>
      <c r="H35" s="54">
        <v>235</v>
      </c>
      <c r="I35" s="54">
        <v>4500</v>
      </c>
    </row>
    <row r="36" spans="2:9">
      <c r="B36" t="s">
        <v>38</v>
      </c>
      <c r="C36" s="53" t="s">
        <v>51</v>
      </c>
      <c r="D36">
        <v>276865</v>
      </c>
      <c r="E36" s="54">
        <f t="shared" si="0"/>
        <v>4532868</v>
      </c>
      <c r="F36" s="54">
        <v>0</v>
      </c>
      <c r="G36" s="54">
        <v>4532868</v>
      </c>
      <c r="H36" s="54">
        <v>228</v>
      </c>
      <c r="I36" s="54">
        <v>4500</v>
      </c>
    </row>
    <row r="37" spans="2:9">
      <c r="B37" t="s">
        <v>40</v>
      </c>
      <c r="C37" s="53" t="s">
        <v>52</v>
      </c>
      <c r="D37">
        <v>331879</v>
      </c>
      <c r="E37" s="54">
        <f t="shared" si="0"/>
        <v>3064491</v>
      </c>
      <c r="F37" s="54">
        <v>0</v>
      </c>
      <c r="G37" s="54">
        <v>3064491</v>
      </c>
      <c r="H37" s="54">
        <v>171</v>
      </c>
      <c r="I37" s="54">
        <v>2558</v>
      </c>
    </row>
    <row r="38" spans="2:9">
      <c r="B38" t="s">
        <v>40</v>
      </c>
      <c r="C38" s="53" t="s">
        <v>50</v>
      </c>
      <c r="D38">
        <v>331882</v>
      </c>
      <c r="E38" s="54">
        <f t="shared" si="0"/>
        <v>775978</v>
      </c>
      <c r="F38" s="54">
        <v>0</v>
      </c>
      <c r="G38" s="54">
        <v>775978</v>
      </c>
      <c r="H38" s="54">
        <v>43</v>
      </c>
      <c r="I38" s="54">
        <v>2558</v>
      </c>
    </row>
    <row r="39" spans="2:9">
      <c r="B39" t="s">
        <v>40</v>
      </c>
      <c r="C39" s="53" t="s">
        <v>52</v>
      </c>
      <c r="D39">
        <v>331880</v>
      </c>
      <c r="E39" s="54">
        <f t="shared" si="0"/>
        <v>469768</v>
      </c>
      <c r="F39" s="54">
        <v>0</v>
      </c>
      <c r="G39" s="54">
        <v>469768</v>
      </c>
      <c r="H39" s="54">
        <v>26</v>
      </c>
      <c r="I39" s="54">
        <v>2558</v>
      </c>
    </row>
    <row r="40" spans="2:9">
      <c r="B40" t="s">
        <v>40</v>
      </c>
      <c r="C40" s="53" t="s">
        <v>53</v>
      </c>
      <c r="D40">
        <v>331881</v>
      </c>
      <c r="E40" s="54">
        <f t="shared" si="0"/>
        <v>361360</v>
      </c>
      <c r="F40" s="54">
        <v>0</v>
      </c>
      <c r="G40" s="54">
        <v>361360</v>
      </c>
      <c r="H40" s="54">
        <v>20</v>
      </c>
      <c r="I40" s="54">
        <v>2558</v>
      </c>
    </row>
    <row r="41" spans="2:9">
      <c r="B41" t="s">
        <v>47</v>
      </c>
      <c r="C41" s="53" t="s">
        <v>52</v>
      </c>
      <c r="D41">
        <v>178940</v>
      </c>
      <c r="E41" s="54">
        <f t="shared" si="0"/>
        <v>2519952</v>
      </c>
      <c r="F41" s="54">
        <v>0</v>
      </c>
      <c r="G41" s="54">
        <v>2519952</v>
      </c>
      <c r="H41" s="54">
        <v>141</v>
      </c>
      <c r="I41" s="54">
        <v>2662</v>
      </c>
    </row>
    <row r="42" spans="2:9">
      <c r="B42" t="s">
        <v>54</v>
      </c>
      <c r="C42" s="53" t="s">
        <v>45</v>
      </c>
      <c r="D42">
        <v>191308</v>
      </c>
      <c r="E42" s="54">
        <f t="shared" si="0"/>
        <v>73206355.730000004</v>
      </c>
      <c r="F42" s="54">
        <v>13608644.27</v>
      </c>
      <c r="G42" s="54">
        <v>86815000</v>
      </c>
      <c r="H42" s="54">
        <v>5000</v>
      </c>
      <c r="I42" s="54">
        <v>1520</v>
      </c>
    </row>
    <row r="43" spans="2:9">
      <c r="B43" t="s">
        <v>54</v>
      </c>
      <c r="C43" s="53" t="s">
        <v>50</v>
      </c>
      <c r="D43">
        <v>192027</v>
      </c>
      <c r="E43" s="54">
        <f t="shared" si="0"/>
        <v>73206101.579999998</v>
      </c>
      <c r="F43" s="54">
        <v>13608898.42</v>
      </c>
      <c r="G43" s="54">
        <v>86815000</v>
      </c>
      <c r="H43" s="54">
        <v>5000</v>
      </c>
      <c r="I43" s="54">
        <v>1520</v>
      </c>
    </row>
    <row r="44" spans="2:9">
      <c r="B44" t="s">
        <v>55</v>
      </c>
      <c r="C44" s="53" t="s">
        <v>50</v>
      </c>
      <c r="D44">
        <v>744293</v>
      </c>
      <c r="E44" s="54">
        <f t="shared" si="0"/>
        <v>45048165.950000003</v>
      </c>
      <c r="F44" s="54">
        <v>8480834.0500000007</v>
      </c>
      <c r="G44" s="54">
        <v>53529000</v>
      </c>
      <c r="H44" s="54">
        <v>3000</v>
      </c>
      <c r="I44" s="54">
        <v>2195</v>
      </c>
    </row>
    <row r="45" spans="2:9" s="60" customFormat="1">
      <c r="B45" s="60" t="s">
        <v>56</v>
      </c>
      <c r="C45" s="61">
        <v>45268</v>
      </c>
      <c r="D45" s="60">
        <v>185851</v>
      </c>
      <c r="E45" s="62">
        <f t="shared" si="0"/>
        <v>68622000</v>
      </c>
      <c r="F45" s="62">
        <v>0</v>
      </c>
      <c r="G45" s="62">
        <v>68622000</v>
      </c>
      <c r="H45" s="62">
        <v>3000</v>
      </c>
      <c r="I45" s="62">
        <v>11022</v>
      </c>
    </row>
    <row r="46" spans="2:9" s="60" customFormat="1">
      <c r="B46" s="60" t="s">
        <v>56</v>
      </c>
      <c r="C46" s="61">
        <v>45268</v>
      </c>
      <c r="D46" s="60">
        <v>185852</v>
      </c>
      <c r="E46" s="62">
        <f t="shared" si="0"/>
        <v>70575000</v>
      </c>
      <c r="F46" s="62">
        <v>0</v>
      </c>
      <c r="G46" s="62">
        <v>70575000</v>
      </c>
      <c r="H46" s="62">
        <v>3000</v>
      </c>
      <c r="I46" s="62">
        <v>11022</v>
      </c>
    </row>
    <row r="47" spans="2:9" s="60" customFormat="1">
      <c r="B47" s="60" t="s">
        <v>56</v>
      </c>
      <c r="C47" s="63" t="s">
        <v>45</v>
      </c>
      <c r="D47" s="60">
        <v>185892</v>
      </c>
      <c r="E47" s="62">
        <f t="shared" si="0"/>
        <v>72210000</v>
      </c>
      <c r="F47" s="62">
        <v>0</v>
      </c>
      <c r="G47" s="62">
        <v>72210000</v>
      </c>
      <c r="H47" s="62">
        <v>3000</v>
      </c>
      <c r="I47" s="62">
        <v>11022</v>
      </c>
    </row>
    <row r="48" spans="2:9" s="60" customFormat="1">
      <c r="B48" s="60" t="s">
        <v>56</v>
      </c>
      <c r="C48" s="63" t="s">
        <v>48</v>
      </c>
      <c r="D48" s="60">
        <v>185934</v>
      </c>
      <c r="E48" s="62">
        <f t="shared" si="0"/>
        <v>73152000</v>
      </c>
      <c r="F48" s="62">
        <v>0</v>
      </c>
      <c r="G48" s="62">
        <v>73152000</v>
      </c>
      <c r="H48" s="62">
        <v>3000</v>
      </c>
      <c r="I48" s="62">
        <v>11022</v>
      </c>
    </row>
    <row r="49" spans="5:8">
      <c r="E49" s="58">
        <f>SUM(E4:E48)</f>
        <v>652982321.25999999</v>
      </c>
      <c r="F49" s="58">
        <f t="shared" ref="F49:H49" si="1">SUM(F4:F48)</f>
        <v>35698376.739999995</v>
      </c>
      <c r="G49" s="58">
        <f t="shared" si="1"/>
        <v>688680698</v>
      </c>
      <c r="H49" s="58">
        <f t="shared" si="1"/>
        <v>34172</v>
      </c>
    </row>
    <row r="52" spans="5:8">
      <c r="G52" s="54" t="s">
        <v>30</v>
      </c>
      <c r="H52" s="54">
        <f>+H45+H46+H47+H48</f>
        <v>12000</v>
      </c>
    </row>
    <row r="53" spans="5:8">
      <c r="G53" s="54" t="s">
        <v>31</v>
      </c>
      <c r="H53" s="54">
        <f>+I48</f>
        <v>11022</v>
      </c>
    </row>
    <row r="54" spans="5:8">
      <c r="G54" s="54" t="s">
        <v>57</v>
      </c>
      <c r="H54" s="58">
        <f>+H52*H53</f>
        <v>132264000</v>
      </c>
    </row>
  </sheetData>
  <autoFilter ref="B3:I57" xr:uid="{00000000-0001-0000-01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pantaleon cardozo herrera</dc:creator>
  <cp:keywords/>
  <dc:description/>
  <cp:lastModifiedBy>ASD2. HENRY ALEXANDER URREGO LEAL</cp:lastModifiedBy>
  <cp:revision/>
  <dcterms:created xsi:type="dcterms:W3CDTF">2021-04-26T22:47:06Z</dcterms:created>
  <dcterms:modified xsi:type="dcterms:W3CDTF">2023-10-27T13:53:38Z</dcterms:modified>
  <cp:category/>
  <cp:contentStatus/>
</cp:coreProperties>
</file>